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TT Analysis/R5-24xxxx_38.903_10.5.5.1+10.5.5.2+11.6.5.1+11.6.5.2_TT_addition/"/>
    </mc:Choice>
  </mc:AlternateContent>
  <xr:revisionPtr revIDLastSave="0" documentId="13_ncr:1_{FFFF181E-B5E1-4863-8756-FD81EF79941D}" xr6:coauthVersionLast="47" xr6:coauthVersionMax="47" xr10:uidLastSave="{00000000-0000-0000-0000-000000000000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0.5.5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8" l="1"/>
  <c r="I79" i="8"/>
  <c r="D68" i="8"/>
  <c r="D73" i="8" s="1"/>
  <c r="D86" i="8" s="1"/>
  <c r="E69" i="8"/>
  <c r="E74" i="8" s="1"/>
  <c r="D55" i="8"/>
  <c r="D51" i="8"/>
  <c r="D12" i="8"/>
  <c r="D23" i="8" s="1"/>
  <c r="D31" i="8" s="1"/>
  <c r="D10" i="8"/>
  <c r="D22" i="8" s="1"/>
  <c r="D28" i="8" s="1"/>
  <c r="I80" i="8"/>
  <c r="I78" i="8"/>
  <c r="F51" i="8"/>
  <c r="D29" i="8" l="1"/>
  <c r="D30" i="8"/>
  <c r="D67" i="8"/>
  <c r="D72" i="8" s="1"/>
  <c r="E77" i="8" s="1"/>
  <c r="E27" i="8"/>
  <c r="E26" i="8"/>
  <c r="E23" i="8"/>
  <c r="E22" i="8"/>
  <c r="E46" i="8" l="1"/>
  <c r="E54" i="8"/>
  <c r="E55" i="8" s="1"/>
  <c r="E50" i="8"/>
  <c r="E51" i="8" s="1"/>
  <c r="G51" i="8" s="1"/>
  <c r="G94" i="8" s="1"/>
  <c r="F55" i="8" l="1"/>
  <c r="D47" i="8"/>
  <c r="E7" i="8"/>
  <c r="E6" i="8"/>
  <c r="E25" i="8" s="1"/>
  <c r="E5" i="8"/>
  <c r="D77" i="8" l="1"/>
  <c r="G55" i="8"/>
  <c r="G98" i="8" s="1"/>
  <c r="E47" i="8"/>
  <c r="G47" i="8" s="1"/>
  <c r="G86" i="8" s="1"/>
  <c r="E24" i="8"/>
  <c r="D80" i="8" l="1"/>
  <c r="D79" i="8"/>
  <c r="D78" i="8"/>
  <c r="G90" i="8"/>
  <c r="E98" i="8" l="1"/>
  <c r="D90" i="8"/>
  <c r="D91" i="8" s="1"/>
  <c r="E94" i="8"/>
  <c r="D87" i="8"/>
  <c r="D85" i="8"/>
  <c r="D89" i="8" l="1"/>
  <c r="E95" i="8"/>
  <c r="F95" i="8" s="1"/>
  <c r="E93" i="8"/>
  <c r="E97" i="8"/>
  <c r="F97" i="8" s="1"/>
  <c r="E99" i="8"/>
  <c r="F9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3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7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<sst xmlns="http://schemas.openxmlformats.org/spreadsheetml/2006/main" count="248" uniqueCount="114">
  <si>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</si>
  <si>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</si>
  <si>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</si>
  <si>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</si>
  <si>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</si>
  <si>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</si>
  <si>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</si>
  <si>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</si>
  <si>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</si>
  <si>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</si>
  <si>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</si>
  <si>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</si>
  <si>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</si>
  <si>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</si>
  <si>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</si>
  <si>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</si>
  <si>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</si>
  <si>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</si>
  <si>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</si>
  <si>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</si>
  <si>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</si>
  <si>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</si>
  <si>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</si>
  <si>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</si>
  <si>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</si>
  <si>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</si>
  <si>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</si>
  <si>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</si>
  <si>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</si>
  <si>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</si>
  <si>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</si>
  <si>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</si>
  <si>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</si>
  <si>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</si>
  <si>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</si>
  <si>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</si>
  <si>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</si>
  <si>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</si>
  <si>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</si>
  <si>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</si>
  <si>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</si>
  <si>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</si>
  <si>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</si>
  <si>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</si>
  <si>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</si>
  <si>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</si>
  <si>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</si>
  <si>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</si>
  <si>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</si>
  <si>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Io sensitivity factor</t>
  </si>
  <si>
    <t>Io effect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</si>
  <si>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</si>
  <si>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</si>
  <si>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</si>
  <si>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</si>
  <si>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</si>
  <si>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</si>
  <si>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From TS 38.133 Table A.10.5.5.1.2-1</t>
  </si>
  <si>
    <t>From TS 38.133 Table A.10.5.5.1.2-2</t>
  </si>
  <si>
    <t>pW/15kHz</t>
  </si>
  <si>
    <t>For RSRPand SCH Es/Iot range check</t>
  </si>
  <si>
    <t>UE absolute RSSI reporting accuracy normal</t>
  </si>
  <si>
    <t>UE absolute RSSI reporting accuracy extreme</t>
  </si>
  <si>
    <t>Ref: TS 38.133 v16.19.0 clause A.10.5.5.1</t>
  </si>
  <si>
    <t>Reported Cell 2 RSSI sens factor normal</t>
  </si>
  <si>
    <t>Reported 2 RSSI effect normal</t>
  </si>
  <si>
    <t>Reported 2 RSSI effect extrene</t>
  </si>
  <si>
    <t>Reported Cell 2 RSSI sens factor</t>
  </si>
  <si>
    <t>UE meas Cell 2 RSSI</t>
  </si>
  <si>
    <t>None</t>
  </si>
  <si>
    <t>Absolute power, log in slots  RSSI not measured</t>
  </si>
  <si>
    <t>Absolute power, log in slots  RSSI measured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</si>
  <si>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</si>
  <si>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</si>
  <si>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</si>
  <si>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</si>
  <si>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</si>
  <si>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</si>
  <si>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</si>
  <si>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</si>
  <si>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</si>
  <si>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</si>
  <si>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</si>
  <si>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From TS 38.133 Table 10.1.34.1-1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</si>
  <si>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</si>
  <si>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</si>
  <si>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</si>
  <si>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</si>
  <si>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</si>
  <si>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</si>
  <si>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</si>
  <si>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</si>
  <si>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</si>
  <si>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</si>
  <si>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</si>
  <si>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</si>
  <si>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</si>
  <si>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 xml:space="preserve">38.533 10.5.5.1 TT </t>
  </si>
  <si>
    <t>Template is for 1 NR cells, subtests 1</t>
  </si>
  <si>
    <t>10.5.5.1</t>
  </si>
  <si>
    <t>v18.3.0</t>
  </si>
  <si>
    <t>10.5.5.2</t>
  </si>
  <si>
    <t>11.6.5.1</t>
  </si>
  <si>
    <t>11.6.5.2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</si>
  <si>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</si>
  <si>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</si>
  <si>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</si>
  <si>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</si>
  <si>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</si>
  <si>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</si>
  <si>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</si>
  <si>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</si>
  <si>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From TS 38.133 Table 10.1.34.1-1, Io &gt;= -70dBm</t>
  </si>
  <si>
    <t>Req.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</si>
</sst>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8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3" borderId="1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1" fillId="3" borderId="12" xfId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2" fontId="4" fillId="3" borderId="2" xfId="0" applyNumberFormat="1" applyFont="1" applyFill="1" applyBorder="1"/>
    <xf numFmtId="2" fontId="5" fillId="0" borderId="8" xfId="0" applyNumberFormat="1" applyFont="1" applyBorder="1"/>
    <xf numFmtId="2" fontId="4" fillId="7" borderId="2" xfId="0" applyNumberFormat="1" applyFont="1" applyFill="1" applyBorder="1" applyAlignment="1">
      <alignment horizontal="center"/>
    </xf>
    <xf numFmtId="0" fontId="4" fillId="7" borderId="6" xfId="0" applyFont="1" applyFill="1" applyBorder="1" applyAlignment="1">
      <alignment horizontal="left"/>
    </xf>
    <xf numFmtId="2" fontId="26" fillId="6" borderId="10" xfId="2" applyNumberFormat="1" applyFont="1" applyBorder="1" applyAlignment="1">
      <alignment horizontal="center"/>
    </xf>
    <xf numFmtId="0" fontId="0" fillId="0" borderId="2" xfId="0" applyFont="1" applyBorder="1"/>
  </cellXfs>
  <cellStyles count="3">
    <cellStyle name="Bad" xfId="2" builtinId="27"/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B19" sqref="B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1" t="s">
        <v>31</v>
      </c>
      <c r="B1" t="s">
        <v>97</v>
      </c>
    </row>
    <row r="3" spans="1:8">
      <c r="A3" s="21" t="s">
        <v>34</v>
      </c>
      <c r="B3" t="s">
        <v>98</v>
      </c>
    </row>
    <row r="4" spans="1:8">
      <c r="A4" s="21"/>
      <c r="F4"/>
      <c r="H4"/>
    </row>
    <row r="5" spans="1:8">
      <c r="A5" s="21"/>
      <c r="F5"/>
      <c r="H5"/>
    </row>
    <row r="6" spans="1:8">
      <c r="C6" s="21" t="s">
        <v>23</v>
      </c>
      <c r="D6" s="110">
        <v>38133</v>
      </c>
      <c r="E6" s="110">
        <v>38533</v>
      </c>
      <c r="F6" s="21" t="s">
        <v>24</v>
      </c>
      <c r="H6"/>
    </row>
    <row r="7" spans="1:8">
      <c r="A7" s="21" t="s">
        <v>22</v>
      </c>
      <c r="B7" t="s">
        <v>36</v>
      </c>
      <c r="C7" t="s">
        <v>99</v>
      </c>
      <c r="D7" s="5" t="s">
        <v>54</v>
      </c>
      <c r="E7" s="5" t="s">
        <v>100</v>
      </c>
      <c r="F7" t="s">
        <v>52</v>
      </c>
      <c r="H7"/>
    </row>
    <row r="8" spans="1:8">
      <c r="C8" t="s">
        <v>101</v>
      </c>
      <c r="D8" s="5" t="s">
        <v>54</v>
      </c>
      <c r="E8" s="5" t="s">
        <v>100</v>
      </c>
      <c r="F8" t="s">
        <v>52</v>
      </c>
      <c r="H8"/>
    </row>
    <row r="9" spans="1:8">
      <c r="C9" t="s">
        <v>102</v>
      </c>
      <c r="D9" s="5" t="s">
        <v>54</v>
      </c>
      <c r="E9" s="5" t="s">
        <v>100</v>
      </c>
      <c r="F9" t="s">
        <v>52</v>
      </c>
      <c r="H9"/>
    </row>
    <row r="10" spans="1:8">
      <c r="C10" t="s">
        <v>103</v>
      </c>
      <c r="D10" s="5" t="s">
        <v>54</v>
      </c>
      <c r="E10" s="5" t="s">
        <v>100</v>
      </c>
      <c r="F10" t="s">
        <v>52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0"/>
  <sheetViews>
    <sheetView tabSelected="1" topLeftCell="A51" zoomScaleNormal="100" workbookViewId="0">
      <selection activeCell="H89" sqref="H89"/>
    </sheetView>
  </sheetViews>
  <sheetFormatPr defaultRowHeight="12.75"/>
  <cols>
    <col min="1" max="1" width="49.28515625" customWidth="1"/>
    <col min="2" max="2" width="14" customWidth="1"/>
    <col min="3" max="3" width="11.7109375" customWidth="1"/>
    <col min="4" max="4" width="17" customWidth="1"/>
    <col min="5" max="5" width="19.28515625" customWidth="1"/>
    <col min="6" max="6" width="17.42578125" style="23" customWidth="1"/>
    <col min="7" max="7" width="18.85546875" customWidth="1"/>
    <col min="8" max="8" width="8.28515625" customWidth="1"/>
    <col min="9" max="9" width="66.5703125" style="11" customWidth="1"/>
  </cols>
  <sheetData>
    <row r="1" spans="1:9" ht="13.5" thickBot="1"/>
    <row r="2" spans="1:9">
      <c r="A2" s="1" t="s">
        <v>12</v>
      </c>
      <c r="B2" s="24"/>
      <c r="C2" s="117" t="s">
        <v>41</v>
      </c>
      <c r="D2" s="131" t="s">
        <v>55</v>
      </c>
      <c r="E2" s="131" t="s">
        <v>56</v>
      </c>
      <c r="F2" s="33"/>
      <c r="G2" s="14"/>
      <c r="H2" s="14"/>
      <c r="I2" s="73" t="s">
        <v>0</v>
      </c>
    </row>
    <row r="3" spans="1:9">
      <c r="A3" s="2"/>
      <c r="B3" s="26" t="s">
        <v>1</v>
      </c>
      <c r="C3" s="3"/>
      <c r="D3" s="25" t="s">
        <v>26</v>
      </c>
      <c r="E3" s="25" t="s">
        <v>26</v>
      </c>
      <c r="F3" s="27"/>
      <c r="G3" s="3"/>
      <c r="H3" s="3"/>
      <c r="I3" s="75"/>
    </row>
    <row r="4" spans="1:9" ht="12.75" customHeight="1">
      <c r="A4" s="109" t="s">
        <v>35</v>
      </c>
      <c r="B4" s="26"/>
      <c r="C4" s="3"/>
      <c r="D4" s="42"/>
      <c r="E4" s="42"/>
      <c r="F4" s="44"/>
      <c r="G4" s="3"/>
      <c r="H4" s="3"/>
      <c r="I4" s="162" t="s">
        <v>44</v>
      </c>
    </row>
    <row r="5" spans="1:9" ht="12.75" customHeight="1">
      <c r="A5" s="4" t="s">
        <v>37</v>
      </c>
      <c r="B5" s="28" t="s">
        <v>38</v>
      </c>
      <c r="C5" s="5"/>
      <c r="D5" s="130">
        <v>30</v>
      </c>
      <c r="E5" s="45">
        <f t="shared" ref="E5:E7" si="0">$D5</f>
        <v>30</v>
      </c>
      <c r="F5" s="44"/>
      <c r="G5" s="3"/>
      <c r="H5" s="3"/>
      <c r="I5" s="162" t="s">
        <v>57</v>
      </c>
    </row>
    <row r="6" spans="1:9" ht="12.75" customHeight="1">
      <c r="A6" s="4" t="s">
        <v>39</v>
      </c>
      <c r="B6" s="28" t="s">
        <v>40</v>
      </c>
      <c r="C6" s="5"/>
      <c r="D6" s="130">
        <v>40</v>
      </c>
      <c r="E6" s="45">
        <f t="shared" si="0"/>
        <v>40</v>
      </c>
      <c r="F6" s="44"/>
      <c r="G6" s="3"/>
      <c r="H6" s="3"/>
      <c r="I6" s="162" t="s">
        <v>57</v>
      </c>
    </row>
    <row r="7" spans="1:9" ht="12.75" customHeight="1">
      <c r="A7" s="4" t="s">
        <v>46</v>
      </c>
      <c r="B7" s="28"/>
      <c r="C7" s="5"/>
      <c r="D7" s="130">
        <v>106</v>
      </c>
      <c r="E7" s="45">
        <f t="shared" si="0"/>
        <v>106</v>
      </c>
      <c r="F7" s="44"/>
      <c r="G7" s="3"/>
      <c r="H7" s="3"/>
      <c r="I7" s="162" t="s">
        <v>51</v>
      </c>
    </row>
    <row r="8" spans="1:9">
      <c r="A8" s="4" t="s">
        <v>33</v>
      </c>
      <c r="B8" s="28" t="s">
        <v>3</v>
      </c>
      <c r="C8" s="5"/>
      <c r="D8" s="45" t="s">
        <v>4</v>
      </c>
      <c r="E8" s="45" t="s">
        <v>4</v>
      </c>
      <c r="F8" s="45"/>
      <c r="G8" s="5"/>
      <c r="H8" s="5"/>
      <c r="I8" s="162" t="s">
        <v>53</v>
      </c>
    </row>
    <row r="9" spans="1:9">
      <c r="A9" s="132" t="s">
        <v>70</v>
      </c>
      <c r="B9" s="28" t="s">
        <v>105</v>
      </c>
      <c r="C9" s="5"/>
      <c r="D9" s="111">
        <v>-106</v>
      </c>
      <c r="E9" s="45"/>
      <c r="F9" s="45"/>
      <c r="G9" s="5"/>
      <c r="H9" s="5"/>
      <c r="I9" s="162" t="s">
        <v>58</v>
      </c>
    </row>
    <row r="10" spans="1:9">
      <c r="A10" s="132" t="s">
        <v>70</v>
      </c>
      <c r="B10" s="28" t="s">
        <v>2</v>
      </c>
      <c r="C10" s="5"/>
      <c r="D10" s="46">
        <f>D9-10*LOG($D$5/15)</f>
        <v>-109.01029995663981</v>
      </c>
      <c r="E10" s="45"/>
      <c r="F10" s="45"/>
      <c r="G10" s="5"/>
      <c r="H10" s="5"/>
      <c r="I10" s="162"/>
    </row>
    <row r="11" spans="1:9">
      <c r="A11" s="132" t="s">
        <v>71</v>
      </c>
      <c r="B11" s="28" t="s">
        <v>105</v>
      </c>
      <c r="C11" s="5"/>
      <c r="D11" s="111">
        <v>-87</v>
      </c>
      <c r="E11" s="45"/>
      <c r="F11" s="45"/>
      <c r="G11" s="5"/>
      <c r="H11" s="5"/>
      <c r="I11" s="162" t="s">
        <v>58</v>
      </c>
    </row>
    <row r="12" spans="1:9">
      <c r="A12" s="132" t="s">
        <v>71</v>
      </c>
      <c r="B12" s="28" t="s">
        <v>2</v>
      </c>
      <c r="C12" s="5"/>
      <c r="D12" s="46">
        <f>D11-10*LOG($D$5/15)</f>
        <v>-90.010299956639813</v>
      </c>
      <c r="E12" s="45"/>
      <c r="F12" s="45"/>
      <c r="G12" s="5"/>
      <c r="H12" s="5"/>
      <c r="I12" s="162"/>
    </row>
    <row r="13" spans="1:9">
      <c r="A13" s="132" t="s">
        <v>72</v>
      </c>
      <c r="B13" s="28" t="s">
        <v>3</v>
      </c>
      <c r="C13" s="5"/>
      <c r="D13" s="45"/>
      <c r="E13" s="111">
        <v>2.5</v>
      </c>
      <c r="F13" s="46"/>
      <c r="G13" s="5"/>
      <c r="H13" s="5"/>
      <c r="I13" s="162" t="s">
        <v>58</v>
      </c>
    </row>
    <row r="14" spans="1:9">
      <c r="A14" s="132" t="s">
        <v>73</v>
      </c>
      <c r="B14" s="28" t="s">
        <v>3</v>
      </c>
      <c r="C14" s="5"/>
      <c r="D14" s="45"/>
      <c r="E14" s="111">
        <v>-99</v>
      </c>
      <c r="F14" s="46"/>
      <c r="G14" s="5"/>
      <c r="H14" s="5"/>
      <c r="I14" s="162" t="s">
        <v>58</v>
      </c>
    </row>
    <row r="15" spans="1:9">
      <c r="A15" s="132" t="s">
        <v>104</v>
      </c>
      <c r="B15" s="28" t="s">
        <v>40</v>
      </c>
      <c r="C15" s="5"/>
      <c r="D15" s="130">
        <v>20</v>
      </c>
      <c r="E15" s="29"/>
      <c r="F15" s="46"/>
      <c r="G15" s="5"/>
      <c r="H15" s="5"/>
      <c r="I15" s="162" t="s">
        <v>58</v>
      </c>
    </row>
    <row r="16" spans="1:9">
      <c r="A16" s="4"/>
      <c r="B16" s="28"/>
      <c r="C16" s="5"/>
      <c r="D16" s="27"/>
      <c r="E16" s="29"/>
      <c r="F16" s="45"/>
      <c r="G16" s="5"/>
      <c r="H16" s="5"/>
      <c r="I16" s="162"/>
    </row>
    <row r="17" spans="1:9" ht="13.5" thickBot="1">
      <c r="A17" s="120" t="s">
        <v>63</v>
      </c>
      <c r="B17" s="119"/>
      <c r="C17" s="118"/>
      <c r="D17" s="10"/>
      <c r="E17" s="30"/>
      <c r="F17" s="47"/>
      <c r="G17" s="10"/>
      <c r="H17" s="10"/>
      <c r="I17" s="129"/>
    </row>
    <row r="18" spans="1:9">
      <c r="A18" s="22"/>
      <c r="B18" s="9"/>
      <c r="C18" s="5"/>
      <c r="D18" s="5"/>
      <c r="E18" s="7"/>
      <c r="F18" s="34"/>
      <c r="G18" s="5"/>
      <c r="H18" s="5"/>
    </row>
    <row r="19" spans="1:9" ht="13.5" thickBot="1">
      <c r="B19" s="5"/>
      <c r="C19" s="5"/>
      <c r="D19" s="10"/>
      <c r="E19" s="7"/>
      <c r="F19" s="34"/>
      <c r="G19" s="5"/>
      <c r="H19" s="5"/>
    </row>
    <row r="20" spans="1:9">
      <c r="A20" s="1" t="s">
        <v>10</v>
      </c>
      <c r="B20" s="36"/>
      <c r="C20" s="9"/>
      <c r="D20" s="131" t="s">
        <v>55</v>
      </c>
      <c r="E20" s="131" t="s">
        <v>56</v>
      </c>
      <c r="F20" s="33"/>
      <c r="G20" s="9"/>
      <c r="H20" s="9"/>
      <c r="I20" s="164"/>
    </row>
    <row r="21" spans="1:9">
      <c r="A21" s="35"/>
      <c r="B21" s="28"/>
      <c r="C21" s="5"/>
      <c r="D21" s="25" t="s">
        <v>26</v>
      </c>
      <c r="E21" s="25" t="s">
        <v>26</v>
      </c>
      <c r="F21" s="27"/>
      <c r="G21" s="5"/>
      <c r="H21" s="5"/>
      <c r="I21" s="162"/>
    </row>
    <row r="22" spans="1:9">
      <c r="A22" s="132" t="s">
        <v>74</v>
      </c>
      <c r="B22" s="28" t="s">
        <v>59</v>
      </c>
      <c r="C22" s="5"/>
      <c r="D22" s="165">
        <f>(10^12)*(10^-3)*10^(D10/10)</f>
        <v>1.2559432157547899E-2</v>
      </c>
      <c r="E22" s="165">
        <f>(10^12)*(10^-3)*10^((D10+E13)/10)</f>
        <v>2.2334179607548098E-2</v>
      </c>
      <c r="F22" s="31"/>
      <c r="G22" s="137"/>
      <c r="H22" s="137"/>
      <c r="I22" s="162" t="s">
        <v>106</v>
      </c>
    </row>
    <row r="23" spans="1:9">
      <c r="A23" s="132" t="s">
        <v>75</v>
      </c>
      <c r="B23" s="28" t="s">
        <v>59</v>
      </c>
      <c r="C23" s="5"/>
      <c r="D23" s="31">
        <f>(10^12)*(10^-3)*10^(D12/10)</f>
        <v>0.99763115748443931</v>
      </c>
      <c r="E23" s="31">
        <f>(10^12)*(10^-3)*10^((D12+E14)/10)</f>
        <v>1.2559432157547788E-10</v>
      </c>
      <c r="F23" s="31"/>
      <c r="G23" s="137"/>
      <c r="H23" s="137"/>
      <c r="I23" s="162"/>
    </row>
    <row r="24" spans="1:9">
      <c r="A24" s="134" t="s">
        <v>76</v>
      </c>
      <c r="B24" s="28" t="s">
        <v>3</v>
      </c>
      <c r="C24" s="5"/>
      <c r="D24" s="27" t="s">
        <v>4</v>
      </c>
      <c r="E24" s="40">
        <f>10*LOG(E22/(D22))</f>
        <v>2.4999999999999893</v>
      </c>
      <c r="F24" s="40"/>
      <c r="G24" s="7"/>
      <c r="H24" s="7"/>
      <c r="I24" s="133" t="s">
        <v>60</v>
      </c>
    </row>
    <row r="25" spans="1:9">
      <c r="A25" s="134" t="s">
        <v>77</v>
      </c>
      <c r="B25" s="28" t="s">
        <v>3</v>
      </c>
      <c r="C25" s="5"/>
      <c r="D25" s="27" t="s">
        <v>4</v>
      </c>
      <c r="E25" s="136">
        <f>10*LOG(E23/(D23))</f>
        <v>-99.000000000000043</v>
      </c>
      <c r="F25" s="40"/>
      <c r="G25" s="7"/>
      <c r="H25" s="7"/>
      <c r="I25" s="133" t="s">
        <v>60</v>
      </c>
    </row>
    <row r="26" spans="1:9">
      <c r="A26" s="16" t="s">
        <v>78</v>
      </c>
      <c r="B26" s="28" t="s">
        <v>2</v>
      </c>
      <c r="C26" s="5"/>
      <c r="D26" s="27" t="s">
        <v>4</v>
      </c>
      <c r="E26" s="40">
        <f>D10+E13</f>
        <v>-106.51029995663981</v>
      </c>
      <c r="F26" s="41"/>
      <c r="G26" s="6"/>
      <c r="H26" s="6"/>
      <c r="I26" s="162" t="s">
        <v>48</v>
      </c>
    </row>
    <row r="27" spans="1:9">
      <c r="A27" s="16" t="s">
        <v>79</v>
      </c>
      <c r="B27" s="28" t="s">
        <v>2</v>
      </c>
      <c r="C27" s="5"/>
      <c r="D27" s="27" t="s">
        <v>4</v>
      </c>
      <c r="E27" s="136">
        <f>D12+E14</f>
        <v>-189.01029995663981</v>
      </c>
      <c r="F27" s="41"/>
      <c r="G27" s="6"/>
      <c r="H27" s="6"/>
      <c r="I27" s="162" t="s">
        <v>48</v>
      </c>
    </row>
    <row r="28" spans="1:9">
      <c r="A28" s="16" t="s">
        <v>80</v>
      </c>
      <c r="B28" s="28" t="s">
        <v>45</v>
      </c>
      <c r="C28" s="5"/>
      <c r="D28" s="165">
        <f>10*LOG(D22*10^-9)+10*LOG((38.16*10^6)/(15*10^3))</f>
        <v>-74.955128886876054</v>
      </c>
      <c r="E28" s="27" t="s">
        <v>4</v>
      </c>
      <c r="F28" s="41"/>
      <c r="G28" s="6"/>
      <c r="H28" s="6"/>
      <c r="I28" s="162" t="s">
        <v>106</v>
      </c>
    </row>
    <row r="29" spans="1:9">
      <c r="A29" s="16" t="s">
        <v>81</v>
      </c>
      <c r="B29" s="176" t="s">
        <v>2</v>
      </c>
      <c r="C29" s="5"/>
      <c r="D29" s="31">
        <f>10*LOG(D23*10^-9)</f>
        <v>-90.010299956639813</v>
      </c>
      <c r="E29" s="27"/>
      <c r="F29" s="41"/>
      <c r="G29" s="6"/>
      <c r="H29" s="6"/>
      <c r="I29" s="162" t="s">
        <v>109</v>
      </c>
    </row>
    <row r="30" spans="1:9">
      <c r="A30" s="16" t="s">
        <v>81</v>
      </c>
      <c r="B30" s="28" t="s">
        <v>45</v>
      </c>
      <c r="C30" s="5"/>
      <c r="D30" s="31">
        <f>10*LOG(D23*10^-9)+10*LOG((38.16*10^6)/(15*10^3))</f>
        <v>-55.955128886876047</v>
      </c>
      <c r="E30" s="27" t="s">
        <v>4</v>
      </c>
      <c r="F30" s="41"/>
      <c r="G30" s="6"/>
      <c r="H30" s="6"/>
      <c r="I30" s="162" t="s">
        <v>109</v>
      </c>
    </row>
    <row r="31" spans="1:9" ht="13.5" thickBot="1">
      <c r="A31" s="138" t="s">
        <v>81</v>
      </c>
      <c r="B31" s="32" t="s">
        <v>107</v>
      </c>
      <c r="C31" s="10"/>
      <c r="D31" s="166">
        <f>10*LOG(D23*10^-9)+10*LOG((19.08*10^6)/(15*10^3))</f>
        <v>-58.965428843515866</v>
      </c>
      <c r="E31" s="139" t="s">
        <v>4</v>
      </c>
      <c r="F31" s="78"/>
      <c r="G31" s="91"/>
      <c r="H31" s="91"/>
      <c r="I31" s="129" t="s">
        <v>108</v>
      </c>
    </row>
    <row r="32" spans="1:9">
      <c r="B32" s="5"/>
      <c r="C32" s="5"/>
      <c r="D32" s="5"/>
      <c r="E32" s="18"/>
      <c r="F32" s="34"/>
      <c r="G32" s="5"/>
      <c r="H32" s="5"/>
    </row>
    <row r="33" spans="1:9" ht="13.5" thickBot="1">
      <c r="B33" s="5"/>
      <c r="C33" s="5"/>
      <c r="D33" s="5"/>
      <c r="E33" s="8"/>
      <c r="F33" s="34"/>
      <c r="G33" s="5"/>
      <c r="H33" s="5"/>
    </row>
    <row r="34" spans="1:9" s="50" customFormat="1">
      <c r="A34" s="1" t="s">
        <v>11</v>
      </c>
      <c r="B34" s="53"/>
      <c r="C34" s="54"/>
      <c r="D34" s="131" t="s">
        <v>55</v>
      </c>
      <c r="E34" s="131" t="s">
        <v>56</v>
      </c>
      <c r="F34" s="81" t="s">
        <v>30</v>
      </c>
      <c r="G34" s="55"/>
      <c r="H34" s="55"/>
      <c r="I34" s="73" t="s">
        <v>0</v>
      </c>
    </row>
    <row r="35" spans="1:9" s="50" customFormat="1">
      <c r="A35" s="2"/>
      <c r="B35" s="48"/>
      <c r="C35" s="6"/>
      <c r="D35" s="25" t="s">
        <v>26</v>
      </c>
      <c r="E35" s="25" t="s">
        <v>26</v>
      </c>
      <c r="F35" s="25" t="s">
        <v>26</v>
      </c>
      <c r="G35" s="74"/>
      <c r="H35" s="74"/>
      <c r="I35" s="75"/>
    </row>
    <row r="36" spans="1:9" s="50" customFormat="1">
      <c r="A36" s="2" t="s">
        <v>27</v>
      </c>
      <c r="B36" s="76" t="s">
        <v>6</v>
      </c>
      <c r="C36" s="115"/>
      <c r="D36" s="112">
        <v>1.5</v>
      </c>
      <c r="E36" s="74"/>
      <c r="F36" s="74"/>
      <c r="G36" s="74"/>
      <c r="H36" s="74"/>
      <c r="I36" s="75"/>
    </row>
    <row r="37" spans="1:9" s="50" customFormat="1" ht="15.75">
      <c r="A37" s="4" t="s">
        <v>42</v>
      </c>
      <c r="B37" s="76" t="s">
        <v>6</v>
      </c>
      <c r="C37" s="115"/>
      <c r="D37" s="168">
        <v>1.5</v>
      </c>
      <c r="E37" s="74"/>
      <c r="F37" s="74"/>
      <c r="G37" s="74"/>
      <c r="H37" s="74"/>
      <c r="I37" s="162" t="s">
        <v>111</v>
      </c>
    </row>
    <row r="38" spans="1:9" s="50" customFormat="1">
      <c r="A38" s="186" t="s">
        <v>28</v>
      </c>
      <c r="B38" s="76" t="s">
        <v>6</v>
      </c>
      <c r="C38" s="115"/>
      <c r="D38" s="41"/>
      <c r="E38" s="167">
        <v>0.3</v>
      </c>
      <c r="F38" s="74"/>
      <c r="G38" s="74"/>
      <c r="H38" s="74"/>
      <c r="I38" s="162" t="s">
        <v>110</v>
      </c>
    </row>
    <row r="39" spans="1:9" s="50" customFormat="1" ht="15.75">
      <c r="A39" s="4" t="s">
        <v>43</v>
      </c>
      <c r="B39" s="76" t="s">
        <v>6</v>
      </c>
      <c r="C39" s="115"/>
      <c r="D39" s="41"/>
      <c r="E39" s="167">
        <v>0.8</v>
      </c>
      <c r="F39" s="74"/>
      <c r="G39" s="74"/>
      <c r="H39" s="74"/>
      <c r="I39" s="162" t="s">
        <v>110</v>
      </c>
    </row>
    <row r="40" spans="1:9" s="50" customFormat="1">
      <c r="A40" s="4" t="s">
        <v>61</v>
      </c>
      <c r="B40" s="76" t="s">
        <v>6</v>
      </c>
      <c r="C40" s="115"/>
      <c r="D40" s="41"/>
      <c r="E40" s="74"/>
      <c r="F40" s="113">
        <v>5.5</v>
      </c>
      <c r="G40" s="74"/>
      <c r="H40" s="74"/>
      <c r="I40" s="162" t="s">
        <v>112</v>
      </c>
    </row>
    <row r="41" spans="1:9" s="50" customFormat="1" ht="13.5" thickBot="1">
      <c r="A41" s="4" t="s">
        <v>62</v>
      </c>
      <c r="B41" s="77" t="s">
        <v>6</v>
      </c>
      <c r="C41" s="116"/>
      <c r="D41" s="78"/>
      <c r="E41" s="78"/>
      <c r="F41" s="114">
        <v>8.5</v>
      </c>
      <c r="G41" s="78"/>
      <c r="H41" s="78"/>
      <c r="I41" s="129" t="s">
        <v>112</v>
      </c>
    </row>
    <row r="42" spans="1:9" s="50" customFormat="1">
      <c r="A42" s="57"/>
      <c r="B42" s="58"/>
      <c r="C42" s="58"/>
      <c r="D42" s="59"/>
      <c r="E42" s="59"/>
      <c r="F42" s="49"/>
      <c r="G42" s="59"/>
      <c r="H42" s="59"/>
      <c r="I42" s="60"/>
    </row>
    <row r="43" spans="1:9" s="50" customFormat="1" ht="13.5" thickBot="1">
      <c r="B43" s="61"/>
      <c r="C43" s="61"/>
      <c r="D43" s="61"/>
      <c r="E43" s="61"/>
      <c r="F43" s="61"/>
      <c r="G43" s="61"/>
      <c r="H43" s="61"/>
      <c r="I43" s="62"/>
    </row>
    <row r="44" spans="1:9" s="50" customFormat="1">
      <c r="A44" s="1" t="s">
        <v>13</v>
      </c>
      <c r="B44" s="53"/>
      <c r="C44" s="121"/>
      <c r="D44" s="131" t="s">
        <v>55</v>
      </c>
      <c r="E44" s="127" t="s">
        <v>56</v>
      </c>
      <c r="F44" s="14" t="s">
        <v>30</v>
      </c>
      <c r="G44" s="81" t="s">
        <v>25</v>
      </c>
      <c r="H44" s="81"/>
      <c r="I44" s="73" t="s">
        <v>0</v>
      </c>
    </row>
    <row r="45" spans="1:9" s="50" customFormat="1">
      <c r="A45" s="35"/>
      <c r="B45" s="48"/>
      <c r="C45" s="122"/>
      <c r="D45" s="3" t="s">
        <v>26</v>
      </c>
      <c r="E45" s="149" t="s">
        <v>26</v>
      </c>
      <c r="F45" s="3" t="s">
        <v>26</v>
      </c>
      <c r="G45" s="25" t="s">
        <v>26</v>
      </c>
      <c r="H45" s="25"/>
      <c r="I45" s="75"/>
    </row>
    <row r="46" spans="1:9" s="50" customFormat="1">
      <c r="A46" s="106" t="s">
        <v>49</v>
      </c>
      <c r="B46" s="89" t="s">
        <v>5</v>
      </c>
      <c r="C46" s="123"/>
      <c r="D46" s="82">
        <v>1</v>
      </c>
      <c r="E46" s="169">
        <f>E23/(D23+E23)</f>
        <v>1.2589254116356672E-10</v>
      </c>
      <c r="F46" s="82"/>
      <c r="G46" s="80"/>
      <c r="H46" s="80"/>
      <c r="I46" s="159" t="s">
        <v>17</v>
      </c>
    </row>
    <row r="47" spans="1:9" s="50" customFormat="1">
      <c r="A47" s="107" t="s">
        <v>50</v>
      </c>
      <c r="B47" s="89" t="s">
        <v>3</v>
      </c>
      <c r="C47" s="123"/>
      <c r="D47" s="82">
        <f>D$36*D46</f>
        <v>1.5</v>
      </c>
      <c r="E47" s="169">
        <f>E$38*E46</f>
        <v>3.7767762349070015E-11</v>
      </c>
      <c r="F47" s="82"/>
      <c r="G47" s="83">
        <f>SQRT(SUMSQ(E47,D47))</f>
        <v>1.5</v>
      </c>
      <c r="H47" s="83"/>
      <c r="I47" s="160" t="s">
        <v>29</v>
      </c>
    </row>
    <row r="48" spans="1:9" s="50" customFormat="1">
      <c r="A48" s="84"/>
      <c r="B48" s="48"/>
      <c r="C48" s="122"/>
      <c r="D48" s="86"/>
      <c r="E48" s="158"/>
      <c r="F48" s="86"/>
      <c r="G48" s="88"/>
      <c r="H48" s="88"/>
      <c r="I48" s="160"/>
    </row>
    <row r="49" spans="1:9" s="50" customFormat="1">
      <c r="A49" s="108"/>
      <c r="B49" s="66"/>
      <c r="C49" s="124"/>
      <c r="E49" s="124"/>
      <c r="G49" s="56"/>
      <c r="H49" s="56"/>
      <c r="I49" s="161"/>
    </row>
    <row r="50" spans="1:9" s="50" customFormat="1">
      <c r="A50" s="106" t="s">
        <v>64</v>
      </c>
      <c r="B50" s="89" t="s">
        <v>5</v>
      </c>
      <c r="C50" s="123"/>
      <c r="D50" s="82">
        <v>1</v>
      </c>
      <c r="E50" s="169">
        <f>E23/(D23+E23)</f>
        <v>1.2589254116356672E-10</v>
      </c>
      <c r="F50" s="82">
        <v>1</v>
      </c>
      <c r="G50" s="80"/>
      <c r="H50" s="80"/>
      <c r="I50" s="162" t="s">
        <v>18</v>
      </c>
    </row>
    <row r="51" spans="1:9" s="50" customFormat="1">
      <c r="A51" s="107" t="s">
        <v>65</v>
      </c>
      <c r="B51" s="89" t="s">
        <v>3</v>
      </c>
      <c r="C51" s="123"/>
      <c r="D51" s="82">
        <f>D$36*D50</f>
        <v>1.5</v>
      </c>
      <c r="E51" s="169">
        <f>E$39*E50</f>
        <v>1.0071403293085339E-10</v>
      </c>
      <c r="F51" s="82">
        <f>F$40*F50</f>
        <v>5.5</v>
      </c>
      <c r="G51" s="83">
        <f>SQRT(SUMSQ(E51,D51))+F51</f>
        <v>7</v>
      </c>
      <c r="H51" s="83"/>
      <c r="I51" s="128" t="s">
        <v>68</v>
      </c>
    </row>
    <row r="52" spans="1:9" s="50" customFormat="1">
      <c r="A52" s="84"/>
      <c r="B52" s="52"/>
      <c r="C52" s="125"/>
      <c r="D52" s="64"/>
      <c r="E52" s="158"/>
      <c r="F52" s="64"/>
      <c r="G52" s="63"/>
      <c r="H52" s="63"/>
      <c r="I52" s="159"/>
    </row>
    <row r="53" spans="1:9" s="50" customFormat="1">
      <c r="A53" s="108"/>
      <c r="B53" s="66"/>
      <c r="C53" s="124"/>
      <c r="E53" s="124"/>
      <c r="G53" s="56"/>
      <c r="H53" s="56"/>
      <c r="I53" s="161"/>
    </row>
    <row r="54" spans="1:9" s="50" customFormat="1">
      <c r="A54" s="106" t="s">
        <v>67</v>
      </c>
      <c r="B54" s="89" t="s">
        <v>5</v>
      </c>
      <c r="C54" s="123"/>
      <c r="D54" s="82">
        <v>1</v>
      </c>
      <c r="E54" s="169">
        <f>E23/(D23+E23)</f>
        <v>1.2589254116356672E-10</v>
      </c>
      <c r="F54" s="82">
        <v>1</v>
      </c>
      <c r="G54" s="80"/>
      <c r="H54" s="80"/>
      <c r="I54" s="162" t="s">
        <v>18</v>
      </c>
    </row>
    <row r="55" spans="1:9" s="50" customFormat="1">
      <c r="A55" s="107" t="s">
        <v>66</v>
      </c>
      <c r="B55" s="89" t="s">
        <v>3</v>
      </c>
      <c r="C55" s="123"/>
      <c r="D55" s="82">
        <f>D$36*D54</f>
        <v>1.5</v>
      </c>
      <c r="E55" s="169">
        <f>E$39*E54</f>
        <v>1.0071403293085339E-10</v>
      </c>
      <c r="F55" s="82">
        <f>F$41*F54</f>
        <v>8.5</v>
      </c>
      <c r="G55" s="83">
        <f>SQRT(SUMSQ(E55,D55))+F55</f>
        <v>10</v>
      </c>
      <c r="H55" s="83"/>
      <c r="I55" s="128" t="s">
        <v>68</v>
      </c>
    </row>
    <row r="56" spans="1:9" s="50" customFormat="1" ht="13.5" thickBot="1">
      <c r="A56" s="67"/>
      <c r="B56" s="90"/>
      <c r="C56" s="126"/>
      <c r="D56" s="68"/>
      <c r="E56" s="170"/>
      <c r="F56" s="68"/>
      <c r="G56" s="69"/>
      <c r="H56" s="69"/>
      <c r="I56" s="163"/>
    </row>
    <row r="57" spans="1:9" s="50" customFormat="1">
      <c r="A57" s="70"/>
      <c r="B57" s="51"/>
      <c r="C57" s="51"/>
      <c r="D57" s="64"/>
      <c r="E57" s="64"/>
      <c r="F57" s="64"/>
      <c r="G57" s="65"/>
      <c r="H57" s="65"/>
      <c r="I57" s="71"/>
    </row>
    <row r="58" spans="1:9" s="50" customFormat="1" ht="13.5" thickBot="1">
      <c r="I58" s="71"/>
    </row>
    <row r="59" spans="1:9" s="50" customFormat="1">
      <c r="A59" s="1" t="s">
        <v>14</v>
      </c>
      <c r="B59" s="54"/>
      <c r="C59" s="54"/>
      <c r="D59" s="54"/>
      <c r="E59" s="54"/>
      <c r="F59" s="54"/>
      <c r="G59" s="54"/>
      <c r="H59" s="54"/>
      <c r="I59" s="73" t="s">
        <v>0</v>
      </c>
    </row>
    <row r="60" spans="1:9" s="50" customFormat="1">
      <c r="A60" s="132" t="s">
        <v>69</v>
      </c>
      <c r="B60" s="6"/>
      <c r="C60" s="6"/>
      <c r="D60" s="6"/>
      <c r="E60" s="6"/>
      <c r="F60" s="6"/>
      <c r="G60" s="6"/>
      <c r="H60" s="6"/>
      <c r="I60" s="104"/>
    </row>
    <row r="61" spans="1:9" s="50" customFormat="1">
      <c r="A61" s="4"/>
      <c r="B61" s="6"/>
      <c r="C61" s="6"/>
      <c r="D61" s="6"/>
      <c r="E61" s="6"/>
      <c r="F61" s="6"/>
      <c r="G61" s="6"/>
      <c r="H61" s="6"/>
      <c r="I61" s="104"/>
    </row>
    <row r="62" spans="1:9" s="50" customFormat="1" ht="13.5" thickBot="1">
      <c r="A62" s="103"/>
      <c r="B62" s="91"/>
      <c r="C62" s="91"/>
      <c r="D62" s="91"/>
      <c r="E62" s="91"/>
      <c r="F62" s="91"/>
      <c r="G62" s="91"/>
      <c r="H62" s="91"/>
      <c r="I62" s="105"/>
    </row>
    <row r="63" spans="1:9" s="50" customFormat="1">
      <c r="I63" s="71"/>
    </row>
    <row r="64" spans="1:9" s="50" customFormat="1" ht="13.5" thickBot="1">
      <c r="I64" s="71"/>
    </row>
    <row r="65" spans="1:9" s="50" customFormat="1" ht="13.5" thickBot="1">
      <c r="A65" s="1" t="s">
        <v>15</v>
      </c>
      <c r="B65" s="37"/>
      <c r="C65" s="14"/>
      <c r="D65" s="127" t="s">
        <v>55</v>
      </c>
      <c r="E65" s="127" t="s">
        <v>56</v>
      </c>
      <c r="F65" s="81"/>
      <c r="G65" s="37"/>
      <c r="H65" s="37"/>
      <c r="I65" s="12" t="s">
        <v>0</v>
      </c>
    </row>
    <row r="66" spans="1:9" s="50" customFormat="1">
      <c r="A66" s="2"/>
      <c r="B66" s="3"/>
      <c r="C66" s="140"/>
      <c r="D66" s="149" t="s">
        <v>26</v>
      </c>
      <c r="E66" s="149" t="s">
        <v>26</v>
      </c>
      <c r="F66" s="25"/>
      <c r="G66" s="26"/>
      <c r="H66" s="26"/>
      <c r="I66" s="13"/>
    </row>
    <row r="67" spans="1:9" s="50" customFormat="1">
      <c r="A67" s="4" t="s">
        <v>82</v>
      </c>
      <c r="B67" s="6" t="s">
        <v>2</v>
      </c>
      <c r="C67" s="122"/>
      <c r="D67" s="151">
        <f>D12</f>
        <v>-90.010299956639813</v>
      </c>
      <c r="E67" s="171"/>
      <c r="F67" s="74"/>
      <c r="G67" s="48"/>
      <c r="H67" s="48"/>
      <c r="I67" s="17" t="s">
        <v>83</v>
      </c>
    </row>
    <row r="68" spans="1:9" s="50" customFormat="1">
      <c r="A68" s="4" t="s">
        <v>82</v>
      </c>
      <c r="B68" s="5" t="s">
        <v>105</v>
      </c>
      <c r="C68" s="122"/>
      <c r="D68" s="151">
        <f>D11</f>
        <v>-87</v>
      </c>
      <c r="E68" s="171"/>
      <c r="F68" s="74"/>
      <c r="G68" s="48"/>
      <c r="H68" s="48"/>
      <c r="I68" s="17" t="s">
        <v>83</v>
      </c>
    </row>
    <row r="69" spans="1:9" s="50" customFormat="1">
      <c r="A69" s="4" t="s">
        <v>73</v>
      </c>
      <c r="B69" s="6" t="s">
        <v>3</v>
      </c>
      <c r="C69" s="122"/>
      <c r="D69" s="151"/>
      <c r="E69" s="171">
        <f>E14</f>
        <v>-99</v>
      </c>
      <c r="F69" s="40"/>
      <c r="G69" s="48"/>
      <c r="H69" s="48"/>
      <c r="I69" s="17" t="s">
        <v>83</v>
      </c>
    </row>
    <row r="70" spans="1:9" s="50" customFormat="1">
      <c r="A70" s="4"/>
      <c r="B70" s="6"/>
      <c r="C70" s="122"/>
      <c r="D70" s="151"/>
      <c r="E70" s="171"/>
      <c r="F70" s="40"/>
      <c r="G70" s="48"/>
      <c r="H70" s="48"/>
      <c r="I70" s="17"/>
    </row>
    <row r="71" spans="1:9" s="50" customFormat="1">
      <c r="A71" s="2" t="s">
        <v>9</v>
      </c>
      <c r="B71" s="6" t="s">
        <v>3</v>
      </c>
      <c r="C71" s="122"/>
      <c r="D71" s="156">
        <v>0</v>
      </c>
      <c r="E71" s="156">
        <v>0</v>
      </c>
      <c r="F71" s="40"/>
      <c r="G71" s="48"/>
      <c r="H71" s="48"/>
      <c r="I71" s="17" t="s">
        <v>8</v>
      </c>
    </row>
    <row r="72" spans="1:9" s="50" customFormat="1">
      <c r="A72" s="4" t="s">
        <v>82</v>
      </c>
      <c r="B72" s="6" t="s">
        <v>2</v>
      </c>
      <c r="C72" s="122"/>
      <c r="D72" s="157">
        <f>D67+D71</f>
        <v>-90.010299956639813</v>
      </c>
      <c r="E72" s="157"/>
      <c r="F72" s="40"/>
      <c r="G72" s="48"/>
      <c r="H72" s="48"/>
      <c r="I72" s="17" t="s">
        <v>19</v>
      </c>
    </row>
    <row r="73" spans="1:9" s="50" customFormat="1">
      <c r="A73" s="4" t="s">
        <v>82</v>
      </c>
      <c r="B73" s="5" t="s">
        <v>105</v>
      </c>
      <c r="C73" s="122"/>
      <c r="D73" s="157">
        <f>D68+D71</f>
        <v>-87</v>
      </c>
      <c r="E73" s="157"/>
      <c r="F73" s="40"/>
      <c r="G73" s="48"/>
      <c r="H73" s="48"/>
      <c r="I73" s="17" t="s">
        <v>19</v>
      </c>
    </row>
    <row r="74" spans="1:9" s="50" customFormat="1">
      <c r="A74" s="4" t="s">
        <v>73</v>
      </c>
      <c r="B74" s="6" t="s">
        <v>3</v>
      </c>
      <c r="C74" s="122"/>
      <c r="D74" s="151"/>
      <c r="E74" s="157">
        <f>E69+E71</f>
        <v>-99</v>
      </c>
      <c r="F74" s="40"/>
      <c r="G74" s="48"/>
      <c r="H74" s="48"/>
      <c r="I74" s="17" t="s">
        <v>83</v>
      </c>
    </row>
    <row r="75" spans="1:9" s="50" customFormat="1">
      <c r="A75" s="4"/>
      <c r="B75" s="5"/>
      <c r="C75" s="122"/>
      <c r="D75" s="157"/>
      <c r="E75" s="157"/>
      <c r="F75" s="40"/>
      <c r="G75" s="48"/>
      <c r="H75" s="48"/>
      <c r="I75" s="17"/>
    </row>
    <row r="76" spans="1:9" s="50" customFormat="1">
      <c r="A76" s="92" t="s">
        <v>7</v>
      </c>
      <c r="B76" s="6"/>
      <c r="C76" s="122"/>
      <c r="D76" s="122"/>
      <c r="E76" s="171"/>
      <c r="F76" s="74"/>
      <c r="G76" s="48"/>
      <c r="H76" s="48"/>
      <c r="I76" s="17"/>
    </row>
    <row r="77" spans="1:9" s="50" customFormat="1">
      <c r="A77" s="4" t="s">
        <v>75</v>
      </c>
      <c r="B77" s="175" t="s">
        <v>84</v>
      </c>
      <c r="C77" s="122"/>
      <c r="D77" s="158">
        <f>(10^12)*(10^-3)*10^(D72/10)</f>
        <v>0.99763115748443931</v>
      </c>
      <c r="E77" s="172">
        <f>(10^12)*(10^-3)*10^((D72+E74)/10)</f>
        <v>1.2559432157547788E-10</v>
      </c>
      <c r="F77" s="85"/>
      <c r="G77" s="87"/>
      <c r="H77" s="87"/>
      <c r="I77" s="17"/>
    </row>
    <row r="78" spans="1:9" s="50" customFormat="1">
      <c r="A78" s="16" t="s">
        <v>81</v>
      </c>
      <c r="B78" s="175" t="s">
        <v>2</v>
      </c>
      <c r="C78" s="122"/>
      <c r="D78" s="177">
        <f>10*LOG((D77+E77)*10^-9)</f>
        <v>-90.010299956093078</v>
      </c>
      <c r="E78" s="173" t="s">
        <v>4</v>
      </c>
      <c r="F78" s="94"/>
      <c r="G78" s="48"/>
      <c r="H78" s="48"/>
      <c r="I78" s="135" t="str">
        <f>I28</f>
        <v>Not used when performing RSSI measurements</v>
      </c>
    </row>
    <row r="79" spans="1:9" s="50" customFormat="1">
      <c r="A79" s="16" t="s">
        <v>81</v>
      </c>
      <c r="B79" s="175" t="s">
        <v>45</v>
      </c>
      <c r="C79" s="122"/>
      <c r="D79" s="177">
        <f>10*LOG((D77+E77)*10^-9)+10*LOG((38.16*10^6)/(15*10^3))</f>
        <v>-55.955128886329312</v>
      </c>
      <c r="E79" s="173" t="s">
        <v>4</v>
      </c>
      <c r="F79" s="94"/>
      <c r="G79" s="48"/>
      <c r="H79" s="48"/>
      <c r="I79" s="135" t="str">
        <f>I29</f>
        <v>For Io check</v>
      </c>
    </row>
    <row r="80" spans="1:9" s="50" customFormat="1" ht="13.5" thickBot="1">
      <c r="A80" s="138" t="s">
        <v>81</v>
      </c>
      <c r="B80" s="10" t="s">
        <v>107</v>
      </c>
      <c r="C80" s="141"/>
      <c r="D80" s="178">
        <f>10*LOG((D77+E77)*10^-9)+10*LOG((19.08*10^6)/(15*10^3))</f>
        <v>-58.965428842969132</v>
      </c>
      <c r="E80" s="174" t="s">
        <v>4</v>
      </c>
      <c r="F80" s="95"/>
      <c r="G80" s="96"/>
      <c r="H80" s="96"/>
      <c r="I80" s="155" t="str">
        <f>I31</f>
        <v>Useful LBT BW is 106/2 * 30kHz * 12 = 19.08MHz</v>
      </c>
    </row>
    <row r="81" spans="1:9" s="50" customFormat="1">
      <c r="B81" s="51"/>
      <c r="C81" s="51"/>
      <c r="D81" s="51"/>
      <c r="E81" s="72"/>
      <c r="F81" s="51"/>
      <c r="G81" s="51"/>
      <c r="H81" s="51"/>
      <c r="I81" s="71"/>
    </row>
    <row r="82" spans="1:9" s="50" customFormat="1" ht="13.5" thickBot="1">
      <c r="I82" s="71"/>
    </row>
    <row r="83" spans="1:9" s="50" customFormat="1">
      <c r="A83" s="1" t="s">
        <v>16</v>
      </c>
      <c r="B83" s="53"/>
      <c r="C83" s="53"/>
      <c r="D83" s="127" t="s">
        <v>55</v>
      </c>
      <c r="E83" s="148" t="s">
        <v>56</v>
      </c>
      <c r="F83" s="14" t="s">
        <v>30</v>
      </c>
      <c r="G83" s="81" t="s">
        <v>25</v>
      </c>
      <c r="H83" s="81" t="s">
        <v>113</v>
      </c>
      <c r="I83" s="73" t="s">
        <v>0</v>
      </c>
    </row>
    <row r="84" spans="1:9" s="50" customFormat="1">
      <c r="A84" s="35"/>
      <c r="B84" s="48"/>
      <c r="C84" s="48"/>
      <c r="D84" s="149" t="s">
        <v>26</v>
      </c>
      <c r="E84" s="3" t="s">
        <v>26</v>
      </c>
      <c r="F84" s="3" t="s">
        <v>26</v>
      </c>
      <c r="G84" s="25" t="s">
        <v>26</v>
      </c>
      <c r="H84" s="25"/>
      <c r="I84" s="75"/>
    </row>
    <row r="85" spans="1:9" s="50" customFormat="1">
      <c r="A85" s="106" t="s">
        <v>85</v>
      </c>
      <c r="B85" s="142" t="s">
        <v>105</v>
      </c>
      <c r="C85" s="89"/>
      <c r="D85" s="185">
        <f>D86-G86</f>
        <v>-88.5</v>
      </c>
      <c r="E85" s="97"/>
      <c r="F85" s="97"/>
      <c r="G85" s="80"/>
      <c r="H85" s="183">
        <v>-113.5</v>
      </c>
      <c r="I85" s="184" t="s">
        <v>83</v>
      </c>
    </row>
    <row r="86" spans="1:9" s="50" customFormat="1">
      <c r="A86" s="107" t="s">
        <v>86</v>
      </c>
      <c r="B86" s="142" t="s">
        <v>105</v>
      </c>
      <c r="C86" s="89"/>
      <c r="D86" s="150">
        <f>D73</f>
        <v>-87</v>
      </c>
      <c r="E86" s="97"/>
      <c r="F86" s="97"/>
      <c r="G86" s="83">
        <f>G47</f>
        <v>1.5</v>
      </c>
      <c r="H86" s="179"/>
      <c r="I86" s="128"/>
    </row>
    <row r="87" spans="1:9" s="50" customFormat="1">
      <c r="A87" s="106" t="s">
        <v>87</v>
      </c>
      <c r="B87" s="142" t="s">
        <v>105</v>
      </c>
      <c r="C87" s="89"/>
      <c r="D87" s="150">
        <f>D86+G86</f>
        <v>-85.5</v>
      </c>
      <c r="E87" s="97"/>
      <c r="F87" s="97"/>
      <c r="G87" s="83"/>
      <c r="H87" s="179"/>
      <c r="I87" s="104"/>
    </row>
    <row r="88" spans="1:9" s="50" customFormat="1">
      <c r="A88" s="2"/>
      <c r="B88" s="143"/>
      <c r="C88" s="48"/>
      <c r="D88" s="151"/>
      <c r="E88" s="18"/>
      <c r="F88" s="18"/>
      <c r="G88" s="88"/>
      <c r="H88" s="93"/>
      <c r="I88" s="128"/>
    </row>
    <row r="89" spans="1:9" s="50" customFormat="1">
      <c r="A89" s="106" t="s">
        <v>88</v>
      </c>
      <c r="B89" s="142" t="s">
        <v>47</v>
      </c>
      <c r="C89" s="89"/>
      <c r="D89" s="185">
        <f>D90-G90</f>
        <v>-60.465428842969132</v>
      </c>
      <c r="E89" s="97"/>
      <c r="F89" s="97"/>
      <c r="G89" s="80"/>
      <c r="H89" s="183">
        <v>-70</v>
      </c>
      <c r="I89" s="184" t="s">
        <v>83</v>
      </c>
    </row>
    <row r="90" spans="1:9" s="50" customFormat="1">
      <c r="A90" s="107" t="s">
        <v>86</v>
      </c>
      <c r="B90" s="142" t="s">
        <v>47</v>
      </c>
      <c r="C90" s="89"/>
      <c r="D90" s="150">
        <f>D80</f>
        <v>-58.965428842969132</v>
      </c>
      <c r="E90" s="97"/>
      <c r="F90" s="97"/>
      <c r="G90" s="83">
        <f>G47</f>
        <v>1.5</v>
      </c>
      <c r="H90" s="179"/>
      <c r="I90" s="128"/>
    </row>
    <row r="91" spans="1:9" s="50" customFormat="1">
      <c r="A91" s="106" t="s">
        <v>87</v>
      </c>
      <c r="B91" s="142" t="s">
        <v>47</v>
      </c>
      <c r="C91" s="89"/>
      <c r="D91" s="185">
        <f>D90+G90</f>
        <v>-57.465428842969132</v>
      </c>
      <c r="E91" s="97"/>
      <c r="F91" s="97"/>
      <c r="G91" s="80"/>
      <c r="H91" s="183">
        <v>-50</v>
      </c>
      <c r="I91" s="184" t="s">
        <v>83</v>
      </c>
    </row>
    <row r="92" spans="1:9" s="50" customFormat="1">
      <c r="A92" s="2"/>
      <c r="B92" s="144"/>
      <c r="C92" s="99"/>
      <c r="D92" s="152"/>
      <c r="E92" s="98"/>
      <c r="F92" s="98"/>
      <c r="G92" s="2"/>
      <c r="H92" s="180"/>
      <c r="I92" s="128"/>
    </row>
    <row r="93" spans="1:9" s="50" customFormat="1">
      <c r="A93" s="106" t="s">
        <v>89</v>
      </c>
      <c r="B93" s="145" t="s">
        <v>3</v>
      </c>
      <c r="C93" s="89"/>
      <c r="D93" s="150"/>
      <c r="E93" s="97">
        <f>E94-G94</f>
        <v>-65.965428842969132</v>
      </c>
      <c r="F93" s="101">
        <f>101+CEILING(E93,-1)</f>
        <v>35</v>
      </c>
      <c r="G93" s="79"/>
      <c r="H93" s="181"/>
      <c r="I93" s="104" t="s">
        <v>95</v>
      </c>
    </row>
    <row r="94" spans="1:9" s="50" customFormat="1">
      <c r="A94" s="107" t="s">
        <v>90</v>
      </c>
      <c r="B94" s="145" t="s">
        <v>3</v>
      </c>
      <c r="C94" s="89"/>
      <c r="D94" s="150"/>
      <c r="E94" s="97">
        <f>D80</f>
        <v>-58.965428842969132</v>
      </c>
      <c r="F94" s="100"/>
      <c r="G94" s="83">
        <f>G51</f>
        <v>7</v>
      </c>
      <c r="H94" s="179"/>
      <c r="I94" s="128"/>
    </row>
    <row r="95" spans="1:9" s="50" customFormat="1">
      <c r="A95" s="106" t="s">
        <v>91</v>
      </c>
      <c r="B95" s="145" t="s">
        <v>3</v>
      </c>
      <c r="C95" s="89"/>
      <c r="D95" s="150"/>
      <c r="E95" s="97">
        <f>E94+G94</f>
        <v>-51.965428842969132</v>
      </c>
      <c r="F95" s="101">
        <f>101+CEILING(E95,-1)</f>
        <v>49</v>
      </c>
      <c r="G95" s="79"/>
      <c r="H95" s="181"/>
      <c r="I95" s="104" t="s">
        <v>96</v>
      </c>
    </row>
    <row r="96" spans="1:9" s="50" customFormat="1">
      <c r="A96" s="2"/>
      <c r="B96" s="143"/>
      <c r="C96" s="48"/>
      <c r="D96" s="151"/>
      <c r="E96" s="98"/>
      <c r="F96"/>
      <c r="G96" s="2"/>
      <c r="H96" s="180"/>
      <c r="I96" s="128"/>
    </row>
    <row r="97" spans="1:9" s="50" customFormat="1">
      <c r="A97" s="106" t="s">
        <v>92</v>
      </c>
      <c r="B97" s="145" t="s">
        <v>3</v>
      </c>
      <c r="C97" s="89"/>
      <c r="D97" s="153"/>
      <c r="E97" s="97">
        <f>E98-G98</f>
        <v>-68.965428842969132</v>
      </c>
      <c r="F97" s="101">
        <f>101+CEILING(E97,-1)</f>
        <v>32</v>
      </c>
      <c r="G97" s="79"/>
      <c r="H97" s="181"/>
      <c r="I97" s="104" t="s">
        <v>95</v>
      </c>
    </row>
    <row r="98" spans="1:9" s="50" customFormat="1">
      <c r="A98" s="107" t="s">
        <v>93</v>
      </c>
      <c r="B98" s="145" t="s">
        <v>3</v>
      </c>
      <c r="C98" s="89"/>
      <c r="D98" s="153"/>
      <c r="E98" s="97">
        <f>D80</f>
        <v>-58.965428842969132</v>
      </c>
      <c r="F98" s="102"/>
      <c r="G98" s="83">
        <f t="shared" ref="G98" si="1">G55</f>
        <v>10</v>
      </c>
      <c r="H98" s="179"/>
      <c r="I98" s="128"/>
    </row>
    <row r="99" spans="1:9" s="50" customFormat="1">
      <c r="A99" s="106" t="s">
        <v>94</v>
      </c>
      <c r="B99" s="145" t="s">
        <v>3</v>
      </c>
      <c r="C99" s="89"/>
      <c r="D99" s="153"/>
      <c r="E99" s="97">
        <f>E98+G98</f>
        <v>-48.965428842969132</v>
      </c>
      <c r="F99" s="101">
        <f>101+CEILING(E99,-1)</f>
        <v>52</v>
      </c>
      <c r="G99" s="79"/>
      <c r="H99" s="181"/>
      <c r="I99" s="104" t="s">
        <v>96</v>
      </c>
    </row>
    <row r="100" spans="1:9" s="50" customFormat="1">
      <c r="A100" s="2"/>
      <c r="B100" s="48"/>
      <c r="C100" s="48"/>
      <c r="D100" s="152"/>
      <c r="E100" s="18"/>
      <c r="F100"/>
      <c r="G100" s="2"/>
      <c r="H100" s="180"/>
      <c r="I100" s="146"/>
    </row>
    <row r="101" spans="1:9" ht="13.5" thickBot="1">
      <c r="A101" s="20" t="s">
        <v>20</v>
      </c>
      <c r="B101" s="39"/>
      <c r="C101" s="39"/>
      <c r="D101" s="154"/>
      <c r="E101" s="19"/>
      <c r="F101" s="43"/>
      <c r="G101" s="38"/>
      <c r="H101" s="182"/>
      <c r="I101" s="147" t="s">
        <v>21</v>
      </c>
    </row>
    <row r="110" spans="1:9">
      <c r="I110" s="11" t="s">
        <v>32</v>
      </c>
    </row>
  </sheetData>
  <phoneticPr fontId="21" type="noConversion"/>
  <conditionalFormatting sqref="D85">
    <cfRule type="cellIs" dxfId="6" priority="3" operator="greaterThan">
      <formula>$H$85</formula>
    </cfRule>
  </conditionalFormatting>
  <conditionalFormatting sqref="D89">
    <cfRule type="cellIs" dxfId="5" priority="2" operator="greaterThan">
      <formula>$H$89</formula>
    </cfRule>
  </conditionalFormatting>
  <conditionalFormatting sqref="D91">
    <cfRule type="cellIs" dxfId="4" priority="1" operator="lessThan">
      <formula>$H$91</formula>
    </cfRule>
  </conditionalFormatting>
  <conditionalFormatting sqref="D93">
    <cfRule type="cellIs" dxfId="3" priority="23" operator="lessThan">
      <formula>#REF!</formula>
    </cfRule>
  </conditionalFormatting>
  <conditionalFormatting sqref="E93">
    <cfRule type="cellIs" dxfId="2" priority="24" operator="greaterThan">
      <formula>#REF!</formula>
    </cfRule>
  </conditionalFormatting>
  <conditionalFormatting sqref="I101">
    <cfRule type="cellIs" dxfId="1" priority="21" stopIfTrue="1" operator="equal">
      <formula>"Yes"</formula>
    </cfRule>
    <cfRule type="cellIs" dxfId="0" priority="2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10.5.5.1-1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2024-07-24T22:45:21Z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